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5\NSAD 2025\2_RD\"/>
    </mc:Choice>
  </mc:AlternateContent>
  <xr:revisionPtr revIDLastSave="0" documentId="13_ncr:1_{38E10FE0-C55E-44D5-9F1E-ABE86E4CCB80}" xr6:coauthVersionLast="47" xr6:coauthVersionMax="47" xr10:uidLastSave="{00000000-0000-0000-0000-000000000000}"/>
  <bookViews>
    <workbookView xWindow="-120" yWindow="-120" windowWidth="29040" windowHeight="17520" activeTab="2" xr2:uid="{67C1363B-2F3E-4ABA-8019-8DBB6FF76AF9}"/>
  </bookViews>
  <sheets>
    <sheet name="Sklop 1" sheetId="1" r:id="rId1"/>
    <sheet name="Sklop 2" sheetId="2" r:id="rId2"/>
    <sheet name="Sklop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7" i="3"/>
  <c r="F8" i="2"/>
  <c r="F9" i="2"/>
  <c r="F10" i="2"/>
  <c r="F11" i="2"/>
  <c r="F12" i="2"/>
  <c r="F13" i="2"/>
  <c r="F14" i="2"/>
  <c r="F7" i="2"/>
  <c r="F8" i="1"/>
  <c r="F9" i="1"/>
  <c r="F10" i="1"/>
  <c r="F11" i="1"/>
  <c r="F12" i="1"/>
  <c r="F13" i="1"/>
  <c r="F7" i="1"/>
  <c r="D11" i="3" l="1"/>
  <c r="D12" i="3" s="1"/>
  <c r="D13" i="3" s="1"/>
  <c r="D15" i="2"/>
  <c r="D16" i="2" s="1"/>
  <c r="D17" i="2" s="1"/>
  <c r="D14" i="1"/>
  <c r="D15" i="1" l="1"/>
  <c r="D16" i="1" s="1"/>
</calcChain>
</file>

<file path=xl/sharedStrings.xml><?xml version="1.0" encoding="utf-8"?>
<sst xmlns="http://schemas.openxmlformats.org/spreadsheetml/2006/main" count="74" uniqueCount="27">
  <si>
    <t>PREDRAČUN JN NSAD 2025 - SKLOP 2: ALPSKA, POHORSKA, PREDALPSKA in PREDPANONSKA ekološka regija</t>
  </si>
  <si>
    <t>PREDRAČUN JN NSAD 2025 - SKLOP 3: PREDPANONSKA (Goriško in Murska raven)</t>
  </si>
  <si>
    <t>PREDRAČUN JN NSAD 2025 - SKLOP 1: PREDDINARSKA, DINARSKA in SUBMEDITERANSKA ekološka regija</t>
  </si>
  <si>
    <t xml:space="preserve">Oznaka DV </t>
  </si>
  <si>
    <t>Okvirna količina sadik</t>
  </si>
  <si>
    <t>enota</t>
  </si>
  <si>
    <t>sadika</t>
  </si>
  <si>
    <t>Cena/enoto v EUR brez DDV</t>
  </si>
  <si>
    <t>Cena/količina v EUR brez DDV</t>
  </si>
  <si>
    <t>SM</t>
  </si>
  <si>
    <t>MA</t>
  </si>
  <si>
    <t>JE</t>
  </si>
  <si>
    <t>HR</t>
  </si>
  <si>
    <t>BU</t>
  </si>
  <si>
    <t>JŠ</t>
  </si>
  <si>
    <t>JA</t>
  </si>
  <si>
    <t>ČE</t>
  </si>
  <si>
    <t>VR</t>
  </si>
  <si>
    <t>TO</t>
  </si>
  <si>
    <t xml:space="preserve">DDV: </t>
  </si>
  <si>
    <t>Zap. št.</t>
  </si>
  <si>
    <t>Cena skupaj (1-8) v EUR brez DDV:</t>
  </si>
  <si>
    <t>Cena skupaj (1-8) v EUR z DDV:</t>
  </si>
  <si>
    <t>Cena skupaj (1-4) v EUR brez DDV:</t>
  </si>
  <si>
    <t>Cena skupaj (1-4) v EUR z DDV:</t>
  </si>
  <si>
    <t>Ponudnik:__________________________</t>
  </si>
  <si>
    <t>Datum:_____________________________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</si>
</sst>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/>
    <xf numFmtId="0" fontId="1" fillId="3" borderId="1" xfId="0" applyFont="1" applyFill="1" applyBorder="1" applyAlignment="1">
      <alignment horizontal="center" wrapText="1"/>
    </xf>
    <xf numFmtId="4" fontId="0" fillId="0" borderId="1" xfId="0" applyNumberFormat="1" applyBorder="1"/>
    <xf numFmtId="0" fontId="2" fillId="0" borderId="1" xfId="0" applyFont="1" applyBorder="1" applyAlignment="1">
      <alignment vertical="center"/>
    </xf>
    <xf numFmtId="0" fontId="0" fillId="0" borderId="9" xfId="0" applyBorder="1"/>
    <xf numFmtId="0" fontId="3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4" fontId="0" fillId="0" borderId="9" xfId="0" applyNumberFormat="1" applyBorder="1"/>
    <xf numFmtId="0" fontId="3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2" borderId="0" xfId="0" applyFont="1" applyFill="1"/>
    <xf numFmtId="0" fontId="5" fillId="2" borderId="0" xfId="0" applyFont="1" applyFill="1"/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4" fontId="0" fillId="0" borderId="1" xfId="0" applyNumberForma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8946-1083-4001-92B0-4FEB827CD6DC}">
  <dimension ref="A1:L16"/>
  <sheetViews>
    <sheetView workbookViewId="0">
      <selection activeCell="F27" sqref="F27"/>
    </sheetView>
  </sheetViews>
  <sheetFormatPr defaultRowHeight="15" x14ac:dyDescent="0.25"/>
  <cols>
    <col min="1" max="1" width="7.140625" customWidth="1"/>
    <col min="2" max="2" width="13.5703125" customWidth="1"/>
    <col min="3" max="3" width="23.140625" customWidth="1"/>
    <col min="5" max="5" width="21.42578125" customWidth="1"/>
    <col min="6" max="6" width="26.7109375" customWidth="1"/>
  </cols>
  <sheetData>
    <row r="1" spans="1:12" ht="39.75" customHeight="1" x14ac:dyDescent="0.3">
      <c r="A1" s="21"/>
      <c r="B1" s="20" t="s">
        <v>2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3" spans="1:12" x14ac:dyDescent="0.25">
      <c r="A3" t="s">
        <v>25</v>
      </c>
    </row>
    <row r="4" spans="1:12" x14ac:dyDescent="0.25">
      <c r="A4" t="s">
        <v>26</v>
      </c>
    </row>
    <row r="6" spans="1:12" ht="41.25" customHeight="1" x14ac:dyDescent="0.25">
      <c r="A6" s="5" t="s">
        <v>20</v>
      </c>
      <c r="B6" s="4" t="s">
        <v>3</v>
      </c>
      <c r="C6" s="4" t="s">
        <v>4</v>
      </c>
      <c r="D6" s="4" t="s">
        <v>5</v>
      </c>
      <c r="E6" s="10" t="s">
        <v>7</v>
      </c>
      <c r="F6" s="10" t="s">
        <v>8</v>
      </c>
    </row>
    <row r="7" spans="1:12" x14ac:dyDescent="0.25">
      <c r="A7" s="1">
        <v>1</v>
      </c>
      <c r="B7" s="6" t="s">
        <v>9</v>
      </c>
      <c r="C7" s="3">
        <v>202000</v>
      </c>
      <c r="D7" s="2" t="s">
        <v>6</v>
      </c>
      <c r="E7" s="11"/>
      <c r="F7" s="11">
        <f>C7*E7</f>
        <v>0</v>
      </c>
    </row>
    <row r="8" spans="1:12" x14ac:dyDescent="0.25">
      <c r="A8" s="1">
        <v>2</v>
      </c>
      <c r="B8" s="6" t="s">
        <v>10</v>
      </c>
      <c r="C8" s="3">
        <v>1600</v>
      </c>
      <c r="D8" s="2" t="s">
        <v>6</v>
      </c>
      <c r="E8" s="36"/>
      <c r="F8" s="11">
        <f t="shared" ref="F8:F13" si="0">C8*E8</f>
        <v>0</v>
      </c>
    </row>
    <row r="9" spans="1:12" x14ac:dyDescent="0.25">
      <c r="A9" s="1">
        <v>3</v>
      </c>
      <c r="B9" s="6" t="s">
        <v>11</v>
      </c>
      <c r="C9" s="3">
        <v>26800</v>
      </c>
      <c r="D9" s="2" t="s">
        <v>6</v>
      </c>
      <c r="E9" s="36"/>
      <c r="F9" s="11">
        <f t="shared" si="0"/>
        <v>0</v>
      </c>
    </row>
    <row r="10" spans="1:12" x14ac:dyDescent="0.25">
      <c r="A10" s="1">
        <v>4</v>
      </c>
      <c r="B10" s="6" t="s">
        <v>12</v>
      </c>
      <c r="C10" s="3">
        <v>48000</v>
      </c>
      <c r="D10" s="2" t="s">
        <v>6</v>
      </c>
      <c r="E10" s="36"/>
      <c r="F10" s="11">
        <f t="shared" si="0"/>
        <v>0</v>
      </c>
    </row>
    <row r="11" spans="1:12" x14ac:dyDescent="0.25">
      <c r="A11" s="1">
        <v>5</v>
      </c>
      <c r="B11" s="6" t="s">
        <v>13</v>
      </c>
      <c r="C11" s="3">
        <v>90000</v>
      </c>
      <c r="D11" s="2" t="s">
        <v>6</v>
      </c>
      <c r="E11" s="36"/>
      <c r="F11" s="11">
        <f t="shared" si="0"/>
        <v>0</v>
      </c>
    </row>
    <row r="12" spans="1:12" x14ac:dyDescent="0.25">
      <c r="A12" s="1">
        <v>7</v>
      </c>
      <c r="B12" s="6" t="s">
        <v>15</v>
      </c>
      <c r="C12" s="3">
        <v>12000</v>
      </c>
      <c r="D12" s="2" t="s">
        <v>6</v>
      </c>
      <c r="E12" s="36"/>
      <c r="F12" s="11">
        <f t="shared" si="0"/>
        <v>0</v>
      </c>
    </row>
    <row r="13" spans="1:12" ht="15.75" thickBot="1" x14ac:dyDescent="0.3">
      <c r="A13" s="1">
        <v>8</v>
      </c>
      <c r="B13" s="7" t="s">
        <v>16</v>
      </c>
      <c r="C13" s="3">
        <v>6800</v>
      </c>
      <c r="D13" s="2" t="s">
        <v>6</v>
      </c>
      <c r="E13" s="36"/>
      <c r="F13" s="11">
        <f t="shared" si="0"/>
        <v>0</v>
      </c>
    </row>
    <row r="14" spans="1:12" ht="15.75" customHeight="1" x14ac:dyDescent="0.25">
      <c r="A14" s="8" t="s">
        <v>21</v>
      </c>
      <c r="B14" s="8"/>
      <c r="C14" s="8"/>
      <c r="D14" s="22">
        <f>F7+F8+F9+F10+F11+F12+F13</f>
        <v>0</v>
      </c>
      <c r="E14" s="23"/>
      <c r="F14" s="24"/>
    </row>
    <row r="15" spans="1:12" x14ac:dyDescent="0.25">
      <c r="A15" s="28" t="s">
        <v>19</v>
      </c>
      <c r="B15" s="29"/>
      <c r="C15" s="30"/>
      <c r="D15" s="25">
        <f>D14*0.095</f>
        <v>0</v>
      </c>
      <c r="E15" s="26"/>
      <c r="F15" s="27"/>
    </row>
    <row r="16" spans="1:12" x14ac:dyDescent="0.25">
      <c r="A16" s="9" t="s">
        <v>22</v>
      </c>
      <c r="B16" s="9"/>
      <c r="C16" s="9"/>
      <c r="D16" s="25">
        <f>D14+D15</f>
        <v>0</v>
      </c>
      <c r="E16" s="26"/>
      <c r="F16" s="27"/>
    </row>
  </sheetData>
  <sheetProtection algorithmName="SHA-512" hashValue="9vIpnhePqpvSbDwlxngMxOyKR60+gaLznvHMaw3GDtZCnwDgwOqzh0snVPTuW8389mCFBj9cAHiNxW14zWktDg==" saltValue="ZcsGzofRG4BXt5gLmOsMpQ==" spinCount="100000" sheet="1" objects="1" scenarios="1" formatCells="0" formatColumns="0"/>
  <protectedRanges>
    <protectedRange sqref="E19 E1:E1048576 A3:XFD3 A4:XFD4" name="Obseg1"/>
  </protectedRanges>
  <mergeCells count="4">
    <mergeCell ref="D14:F14"/>
    <mergeCell ref="D15:F15"/>
    <mergeCell ref="D16:F16"/>
    <mergeCell ref="A15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F575-E8C0-42A4-AC05-4310635EA726}">
  <dimension ref="A1:K17"/>
  <sheetViews>
    <sheetView workbookViewId="0">
      <selection activeCell="F26" sqref="F26"/>
    </sheetView>
  </sheetViews>
  <sheetFormatPr defaultRowHeight="15" x14ac:dyDescent="0.25"/>
  <cols>
    <col min="1" max="1" width="7.140625" customWidth="1"/>
    <col min="2" max="2" width="14.28515625" customWidth="1"/>
    <col min="3" max="3" width="22.28515625" customWidth="1"/>
    <col min="4" max="4" width="14" customWidth="1"/>
    <col min="5" max="5" width="21.42578125" customWidth="1"/>
    <col min="6" max="6" width="23.42578125" customWidth="1"/>
  </cols>
  <sheetData>
    <row r="1" spans="1:11" ht="53.25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x14ac:dyDescent="0.25">
      <c r="A3" t="s">
        <v>25</v>
      </c>
    </row>
    <row r="4" spans="1:11" x14ac:dyDescent="0.25">
      <c r="A4" t="s">
        <v>26</v>
      </c>
    </row>
    <row r="6" spans="1:11" ht="30" x14ac:dyDescent="0.25">
      <c r="A6" s="5" t="s">
        <v>20</v>
      </c>
      <c r="B6" s="4" t="s">
        <v>3</v>
      </c>
      <c r="C6" s="4" t="s">
        <v>4</v>
      </c>
      <c r="D6" s="4" t="s">
        <v>5</v>
      </c>
      <c r="E6" s="10" t="s">
        <v>7</v>
      </c>
      <c r="F6" s="10" t="s">
        <v>8</v>
      </c>
    </row>
    <row r="7" spans="1:11" x14ac:dyDescent="0.25">
      <c r="A7" s="1">
        <v>1</v>
      </c>
      <c r="B7" s="12" t="s">
        <v>9</v>
      </c>
      <c r="C7" s="3">
        <v>42000</v>
      </c>
      <c r="D7" s="2" t="s">
        <v>6</v>
      </c>
      <c r="E7" s="11"/>
      <c r="F7" s="11">
        <f>C7*E7</f>
        <v>0</v>
      </c>
    </row>
    <row r="8" spans="1:11" x14ac:dyDescent="0.25">
      <c r="A8" s="1">
        <v>2</v>
      </c>
      <c r="B8" s="12" t="s">
        <v>10</v>
      </c>
      <c r="C8" s="3">
        <v>48400</v>
      </c>
      <c r="D8" s="2" t="s">
        <v>6</v>
      </c>
      <c r="E8" s="11"/>
      <c r="F8" s="11">
        <f t="shared" ref="F8:F14" si="0">C8*E8</f>
        <v>0</v>
      </c>
    </row>
    <row r="9" spans="1:11" x14ac:dyDescent="0.25">
      <c r="A9" s="1">
        <v>3</v>
      </c>
      <c r="B9" s="12" t="s">
        <v>11</v>
      </c>
      <c r="C9" s="3">
        <v>16400</v>
      </c>
      <c r="D9" s="2" t="s">
        <v>6</v>
      </c>
      <c r="E9" s="11"/>
      <c r="F9" s="11">
        <f t="shared" si="0"/>
        <v>0</v>
      </c>
    </row>
    <row r="10" spans="1:11" x14ac:dyDescent="0.25">
      <c r="A10" s="1">
        <v>4</v>
      </c>
      <c r="B10" s="12" t="s">
        <v>12</v>
      </c>
      <c r="C10" s="3">
        <v>8400</v>
      </c>
      <c r="D10" s="2" t="s">
        <v>6</v>
      </c>
      <c r="E10" s="11"/>
      <c r="F10" s="11">
        <f t="shared" si="0"/>
        <v>0</v>
      </c>
    </row>
    <row r="11" spans="1:11" x14ac:dyDescent="0.25">
      <c r="A11" s="1">
        <v>5</v>
      </c>
      <c r="B11" s="12" t="s">
        <v>13</v>
      </c>
      <c r="C11" s="3">
        <v>47200</v>
      </c>
      <c r="D11" s="2" t="s">
        <v>6</v>
      </c>
      <c r="E11" s="11"/>
      <c r="F11" s="11">
        <f t="shared" si="0"/>
        <v>0</v>
      </c>
    </row>
    <row r="12" spans="1:11" x14ac:dyDescent="0.25">
      <c r="A12" s="1">
        <v>6</v>
      </c>
      <c r="B12" s="12" t="s">
        <v>14</v>
      </c>
      <c r="C12" s="3">
        <v>2400</v>
      </c>
      <c r="D12" s="2" t="s">
        <v>6</v>
      </c>
      <c r="E12" s="11"/>
      <c r="F12" s="11">
        <f t="shared" si="0"/>
        <v>0</v>
      </c>
    </row>
    <row r="13" spans="1:11" x14ac:dyDescent="0.25">
      <c r="A13" s="1">
        <v>7</v>
      </c>
      <c r="B13" s="12" t="s">
        <v>15</v>
      </c>
      <c r="C13" s="3">
        <v>34000</v>
      </c>
      <c r="D13" s="2" t="s">
        <v>6</v>
      </c>
      <c r="E13" s="11"/>
      <c r="F13" s="11">
        <f t="shared" si="0"/>
        <v>0</v>
      </c>
    </row>
    <row r="14" spans="1:11" ht="15.75" thickBot="1" x14ac:dyDescent="0.3">
      <c r="A14" s="13">
        <v>8</v>
      </c>
      <c r="B14" s="14" t="s">
        <v>16</v>
      </c>
      <c r="C14" s="15">
        <v>18800</v>
      </c>
      <c r="D14" s="16" t="s">
        <v>6</v>
      </c>
      <c r="E14" s="11"/>
      <c r="F14" s="11">
        <f t="shared" si="0"/>
        <v>0</v>
      </c>
    </row>
    <row r="15" spans="1:11" x14ac:dyDescent="0.25">
      <c r="A15" s="8" t="s">
        <v>21</v>
      </c>
      <c r="B15" s="8"/>
      <c r="C15" s="8"/>
      <c r="D15" s="22">
        <f>F7+F8+F9+F10+F11+F12+F13+F14</f>
        <v>0</v>
      </c>
      <c r="E15" s="23"/>
      <c r="F15" s="24"/>
    </row>
    <row r="16" spans="1:11" x14ac:dyDescent="0.25">
      <c r="A16" s="28" t="s">
        <v>19</v>
      </c>
      <c r="B16" s="29"/>
      <c r="C16" s="30"/>
      <c r="D16" s="25">
        <f>D15*0.095</f>
        <v>0</v>
      </c>
      <c r="E16" s="26"/>
      <c r="F16" s="27"/>
    </row>
    <row r="17" spans="1:6" x14ac:dyDescent="0.25">
      <c r="A17" s="9" t="s">
        <v>22</v>
      </c>
      <c r="B17" s="9"/>
      <c r="C17" s="9"/>
      <c r="D17" s="25">
        <f>D15+D16</f>
        <v>0</v>
      </c>
      <c r="E17" s="26"/>
      <c r="F17" s="27"/>
    </row>
  </sheetData>
  <sheetProtection algorithmName="SHA-512" hashValue="z/fFVb57tYkTWk7o1R5NcR8JAPTKnonBAIXfVaxHvM53+l7WRVF5PoZgIOVexEH+aU1gQ673wO7Jnq/86SQEtQ==" saltValue="OcZfPFuXhFpo+pVNOW+p6w==" spinCount="100000" sheet="1" objects="1" scenarios="1" formatCells="0" formatColumns="0" formatRows="0"/>
  <protectedRanges>
    <protectedRange sqref="E3 E1:E1048576 A3:XFD3 A4:XFD4" name="Obseg1"/>
  </protectedRanges>
  <mergeCells count="4">
    <mergeCell ref="D15:F15"/>
    <mergeCell ref="A16:C16"/>
    <mergeCell ref="D16:F16"/>
    <mergeCell ref="D17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1319D-4AB9-4AF1-8758-A75970324496}">
  <dimension ref="A1:K13"/>
  <sheetViews>
    <sheetView tabSelected="1" workbookViewId="0">
      <selection activeCell="G28" sqref="G28"/>
    </sheetView>
  </sheetViews>
  <sheetFormatPr defaultRowHeight="15" x14ac:dyDescent="0.25"/>
  <cols>
    <col min="1" max="1" width="8.5703125" customWidth="1"/>
    <col min="2" max="2" width="14" customWidth="1"/>
    <col min="3" max="3" width="18.5703125" customWidth="1"/>
    <col min="5" max="5" width="17.140625" customWidth="1"/>
    <col min="6" max="6" width="37.5703125" customWidth="1"/>
  </cols>
  <sheetData>
    <row r="1" spans="1:11" ht="32.25" customHeight="1" x14ac:dyDescent="0.3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x14ac:dyDescent="0.25">
      <c r="A3" t="s">
        <v>25</v>
      </c>
    </row>
    <row r="4" spans="1:11" x14ac:dyDescent="0.25">
      <c r="A4" t="s">
        <v>26</v>
      </c>
    </row>
    <row r="6" spans="1:11" ht="30" x14ac:dyDescent="0.25">
      <c r="A6" s="5" t="s">
        <v>20</v>
      </c>
      <c r="B6" s="4" t="s">
        <v>3</v>
      </c>
      <c r="C6" s="10" t="s">
        <v>4</v>
      </c>
      <c r="D6" s="4" t="s">
        <v>5</v>
      </c>
      <c r="E6" s="10" t="s">
        <v>7</v>
      </c>
      <c r="F6" s="10" t="s">
        <v>8</v>
      </c>
    </row>
    <row r="7" spans="1:11" x14ac:dyDescent="0.25">
      <c r="A7" s="1">
        <v>1</v>
      </c>
      <c r="B7" s="12" t="s">
        <v>12</v>
      </c>
      <c r="C7" s="3">
        <v>248000</v>
      </c>
      <c r="D7" s="2" t="s">
        <v>6</v>
      </c>
      <c r="E7" s="11"/>
      <c r="F7" s="11">
        <f>C7*E7</f>
        <v>0</v>
      </c>
    </row>
    <row r="8" spans="1:11" x14ac:dyDescent="0.25">
      <c r="A8" s="1">
        <v>2</v>
      </c>
      <c r="B8" s="12" t="s">
        <v>14</v>
      </c>
      <c r="C8" s="3">
        <v>80000</v>
      </c>
      <c r="D8" s="2" t="s">
        <v>6</v>
      </c>
      <c r="E8" s="11"/>
      <c r="F8" s="11">
        <f t="shared" ref="F8:F10" si="0">C8*E8</f>
        <v>0</v>
      </c>
    </row>
    <row r="9" spans="1:11" x14ac:dyDescent="0.25">
      <c r="A9" s="1">
        <v>3</v>
      </c>
      <c r="B9" s="18" t="s">
        <v>17</v>
      </c>
      <c r="C9" s="3">
        <v>7200</v>
      </c>
      <c r="D9" s="2" t="s">
        <v>6</v>
      </c>
      <c r="E9" s="11"/>
      <c r="F9" s="11">
        <f t="shared" si="0"/>
        <v>0</v>
      </c>
    </row>
    <row r="10" spans="1:11" ht="15.75" thickBot="1" x14ac:dyDescent="0.3">
      <c r="A10" s="13">
        <v>4</v>
      </c>
      <c r="B10" s="19" t="s">
        <v>18</v>
      </c>
      <c r="C10" s="15">
        <v>4000</v>
      </c>
      <c r="D10" s="16" t="s">
        <v>6</v>
      </c>
      <c r="E10" s="17"/>
      <c r="F10" s="17">
        <f t="shared" si="0"/>
        <v>0</v>
      </c>
    </row>
    <row r="11" spans="1:11" x14ac:dyDescent="0.25">
      <c r="A11" s="31" t="s">
        <v>23</v>
      </c>
      <c r="B11" s="32"/>
      <c r="C11" s="33"/>
      <c r="D11" s="22">
        <f>F7+F8+F9+F10</f>
        <v>0</v>
      </c>
      <c r="E11" s="23"/>
      <c r="F11" s="24"/>
    </row>
    <row r="12" spans="1:11" x14ac:dyDescent="0.25">
      <c r="A12" s="28" t="s">
        <v>19</v>
      </c>
      <c r="B12" s="29"/>
      <c r="C12" s="30"/>
      <c r="D12" s="25">
        <f>D11*0.095</f>
        <v>0</v>
      </c>
      <c r="E12" s="26"/>
      <c r="F12" s="27"/>
    </row>
    <row r="13" spans="1:11" x14ac:dyDescent="0.25">
      <c r="A13" s="28" t="s">
        <v>24</v>
      </c>
      <c r="B13" s="34"/>
      <c r="C13" s="35"/>
      <c r="D13" s="25">
        <f>D11+D12</f>
        <v>0</v>
      </c>
      <c r="E13" s="26"/>
      <c r="F13" s="27"/>
    </row>
  </sheetData>
  <sheetProtection algorithmName="SHA-512" hashValue="/Rr9/HhqxVuOGBnS0scrKbFFf+XVrxPghtb49B8Dl1LTZkFmHrMblxKXYVolbSlBda43k+eqKmTG0atCehzpOg==" saltValue="znzDy0rByQNzt955tN+DBg==" spinCount="100000" sheet="1" objects="1" scenarios="1" formatCells="0" formatColumns="0" formatRows="0"/>
  <protectedRanges>
    <protectedRange sqref="A4:XFD4 A3:XFD3 E1:E1048576" name="Obseg1"/>
  </protectedRanges>
  <mergeCells count="6">
    <mergeCell ref="D11:F11"/>
    <mergeCell ref="A12:C12"/>
    <mergeCell ref="D12:F12"/>
    <mergeCell ref="D13:F13"/>
    <mergeCell ref="A11:C11"/>
    <mergeCell ref="A13:C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8B638D3DE388448AE594A9AF4D1524" ma:contentTypeVersion="16" ma:contentTypeDescription="Ustvari nov dokument." ma:contentTypeScope="" ma:versionID="465c412afc9cfa141a329eff80c47c28">
  <xsd:schema xmlns:xsd="http://www.w3.org/2001/XMLSchema" xmlns:xs="http://www.w3.org/2001/XMLSchema" xmlns:p="http://schemas.microsoft.com/office/2006/metadata/properties" xmlns:ns2="0cc01e1b-c1ec-46ad-8470-cc4efd71cc4e" xmlns:ns3="1ab30142-4f2b-4185-a058-a7bea32e6cdd" targetNamespace="http://schemas.microsoft.com/office/2006/metadata/properties" ma:root="true" ma:fieldsID="68af860537d971af8c7f836370635442" ns2:_="" ns3:_="">
    <xsd:import namespace="0cc01e1b-c1ec-46ad-8470-cc4efd71cc4e"/>
    <xsd:import namespace="1ab30142-4f2b-4185-a058-a7bea32e6c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01e1b-c1ec-46ad-8470-cc4efd71cc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f9493cd9-d67a-46d1-9c49-ede88e1a81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30142-4f2b-4185-a058-a7bea32e6c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bb04592c-1a50-4359-be8f-f5dbdbaab038}" ma:internalName="TaxCatchAll" ma:showField="CatchAllData" ma:web="1ab30142-4f2b-4185-a058-a7bea32e6c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b30142-4f2b-4185-a058-a7bea32e6cdd" xsi:nil="true"/>
    <lcf76f155ced4ddcb4097134ff3c332f xmlns="0cc01e1b-c1ec-46ad-8470-cc4efd71cc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6DC8E-F775-4FA5-84BF-05C659E20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c01e1b-c1ec-46ad-8470-cc4efd71cc4e"/>
    <ds:schemaRef ds:uri="1ab30142-4f2b-4185-a058-a7bea32e6c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550BD-6CF7-4C8E-B940-7AA9AB74F9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C8BAB-9573-4260-87DB-391B7B1FCB2E}">
  <ds:schemaRefs>
    <ds:schemaRef ds:uri="http://schemas.microsoft.com/office/2006/metadata/properties"/>
    <ds:schemaRef ds:uri="http://schemas.microsoft.com/office/infopath/2007/PartnerControls"/>
    <ds:schemaRef ds:uri="1ab30142-4f2b-4185-a058-a7bea32e6cdd"/>
    <ds:schemaRef ds:uri="0cc01e1b-c1ec-46ad-8470-cc4efd71cc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Lea Žabkar</cp:lastModifiedBy>
  <dcterms:created xsi:type="dcterms:W3CDTF">2025-02-11T14:14:27Z</dcterms:created>
  <dcterms:modified xsi:type="dcterms:W3CDTF">2025-02-20T13:27:29Z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0x010100018B638D3DE388448AE594A9AF4D1524</vt:lpwstr>
  </property>
</Properties>
</file>